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27226"/>
  <workbookPr autoCompressPictures="0"/>
  <bookViews>
    <workbookView xWindow="0" yWindow="0" windowWidth="28940" windowHeight="21060"/>
  </bookViews>
  <sheets>
    <sheet name=" " sheetId="1" r:id="rId1"/>
  </sheets>
  <calcPr calcId="140001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J68" i="1" l="1"/>
  <c r="J67" i="1"/>
  <c r="J69" i="1"/>
  <c r="J62" i="1"/>
  <c r="J60" i="1"/>
  <c r="J59" i="1"/>
  <c r="J58" i="1"/>
  <c r="J63" i="1"/>
  <c r="J54" i="1"/>
  <c r="J53" i="1"/>
  <c r="J52" i="1"/>
  <c r="J50" i="1"/>
  <c r="J49" i="1"/>
  <c r="J48" i="1"/>
  <c r="J47" i="1"/>
  <c r="J46" i="1"/>
  <c r="J45" i="1"/>
  <c r="J41" i="1"/>
  <c r="J40" i="1"/>
  <c r="J55" i="1"/>
  <c r="J34" i="1"/>
  <c r="J33" i="1"/>
  <c r="J32" i="1"/>
  <c r="J31" i="1"/>
  <c r="J30" i="1"/>
  <c r="J29" i="1"/>
  <c r="J28" i="1"/>
  <c r="J27" i="1"/>
  <c r="J26" i="1"/>
  <c r="J25" i="1"/>
  <c r="J24" i="1"/>
  <c r="J23" i="1"/>
  <c r="J21" i="1"/>
  <c r="J20" i="1"/>
  <c r="J16" i="1"/>
  <c r="J15" i="1"/>
  <c r="J35" i="1"/>
  <c r="J70" i="1"/>
</calcChain>
</file>

<file path=xl/sharedStrings.xml><?xml version="1.0" encoding="utf-8"?>
<sst xmlns="http://schemas.openxmlformats.org/spreadsheetml/2006/main" count="88" uniqueCount="56">
  <si>
    <t>REKONSTRUKCE VO</t>
  </si>
  <si>
    <t xml:space="preserve">Investor:  </t>
  </si>
  <si>
    <t>UL. HŘBITOVNÍ, CHODOVÁ PLANÁ</t>
  </si>
  <si>
    <t>MĚSTYS CHODOVÁ PLANÁ</t>
  </si>
  <si>
    <t>Elektroinstalace</t>
  </si>
  <si>
    <t>Výkaz výměr</t>
  </si>
  <si>
    <t>Název</t>
  </si>
  <si>
    <t>jedn.</t>
  </si>
  <si>
    <t>množství</t>
  </si>
  <si>
    <t>jedn.cena</t>
  </si>
  <si>
    <t>Rozvody VO</t>
  </si>
  <si>
    <t>MONTÁŽ</t>
  </si>
  <si>
    <t>trubka ochr z PE, R=40mm KOPOFLEX</t>
  </si>
  <si>
    <t>m</t>
  </si>
  <si>
    <t>stožár sadový ocelový bezpaticový do 5m</t>
  </si>
  <si>
    <t>ks</t>
  </si>
  <si>
    <t>elektrovýzbroj stožáru pro 1 okruh</t>
  </si>
  <si>
    <t>THORN JET2, 50W</t>
  </si>
  <si>
    <t>uzem. v zemi FeZn 10mm vč. Svorek, propoj. aj.</t>
  </si>
  <si>
    <t>CYKY-CYKYm 3Cx1.5 mm2 750V (PU)</t>
  </si>
  <si>
    <t>CYKY-CYKYm 4Bx10 mm2 750V (PU)</t>
  </si>
  <si>
    <t>přechod vodního toku</t>
  </si>
  <si>
    <t>ukonč.kabelu smršť.zákl. do 4x10mm2</t>
  </si>
  <si>
    <t>vytyčení trati venk.sil.vedení nn v přehledném terénu</t>
  </si>
  <si>
    <t>km</t>
  </si>
  <si>
    <t>kabel.rýha 35cm/šiř. 80cm/hl.zem.tř.3 (ČÁSTEČNĚ RUČNĚ)</t>
  </si>
  <si>
    <t>zřízení kabel.lože z pros.zem.písku ve sm.35cm</t>
  </si>
  <si>
    <t>fólie výstražná PVC šířka 33cm</t>
  </si>
  <si>
    <t>ruč.zához kabel.rýha 35cm/šiř. 80cm/hl.zem.tř.3</t>
  </si>
  <si>
    <t>protlak pod komunikací</t>
  </si>
  <si>
    <t>pouzdrový základ pro stožár VO v trase 250x1500</t>
  </si>
  <si>
    <t>Součet</t>
  </si>
  <si>
    <t>MATERIÁL</t>
  </si>
  <si>
    <t>trubka ochr KOPOFLEX, R=40mm</t>
  </si>
  <si>
    <t>stožár sadový ocelový bezpaticový do 5m nad terénem</t>
  </si>
  <si>
    <t>FeZn R=10mm</t>
  </si>
  <si>
    <t>propojovací svorka SS spojovací</t>
  </si>
  <si>
    <t>CYKY 3Cx1.5mm2</t>
  </si>
  <si>
    <t>CYKY 4Bx10mm2</t>
  </si>
  <si>
    <t>trubka betonová pro VO základ</t>
  </si>
  <si>
    <t>fólie výstražná šíře 330</t>
  </si>
  <si>
    <t>písek kopaný</t>
  </si>
  <si>
    <t>m3</t>
  </si>
  <si>
    <t>HZS</t>
  </si>
  <si>
    <t>vytýčení tras ostatních podzemních vedení v trase VO</t>
  </si>
  <si>
    <t>propojení se stávajícím VO</t>
  </si>
  <si>
    <t>hod</t>
  </si>
  <si>
    <t>revize elektro</t>
  </si>
  <si>
    <t>geom.zaměření nových rozvodů VO</t>
  </si>
  <si>
    <t>DODÁVKY</t>
  </si>
  <si>
    <t>skříň rozpojovací pojistková 3sady</t>
  </si>
  <si>
    <t>podružný materiál</t>
  </si>
  <si>
    <t>%</t>
  </si>
  <si>
    <t>CENA CELKEM BEZ DPH</t>
  </si>
  <si>
    <t>Vypracoval: Ing.M. Křístek         15.6.2016</t>
  </si>
  <si>
    <t>celk.cena bez DPH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</si>
</sst>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&quot; &quot;[$Kč-405];[Red]&quot;-&quot;#,##0.00&quot; &quot;[$Kč-405]"/>
  </numFmts>
  <fonts count="25" x14ac:knownFonts="1">
    <font>
      <sz val="11"/>
      <color theme="1"/>
      <name val="Arial"/>
      <family val="2"/>
      <charset val="238"/>
    </font>
    <font>
      <b/>
      <i/>
      <sz val="16"/>
      <color theme="1"/>
      <name val="Arial"/>
      <family val="2"/>
      <charset val="238"/>
    </font>
    <font>
      <b/>
      <i/>
      <u/>
      <sz val="11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12"/>
      <color theme="1"/>
      <name val="Arial CE"/>
      <family val="2"/>
      <charset val="238"/>
    </font>
    <font>
      <sz val="10"/>
      <color theme="1"/>
      <name val="Arial CE"/>
      <family val="2"/>
      <charset val="238"/>
    </font>
    <font>
      <b/>
      <sz val="8"/>
      <color theme="1"/>
      <name val="Arial CE"/>
      <family val="2"/>
      <charset val="238"/>
    </font>
    <font>
      <sz val="8"/>
      <color theme="1"/>
      <name val="Arial CE"/>
      <family val="2"/>
      <charset val="238"/>
    </font>
    <font>
      <b/>
      <sz val="10"/>
      <color theme="1"/>
      <name val="Arial CE"/>
      <family val="2"/>
      <charset val="238"/>
    </font>
    <font>
      <b/>
      <i/>
      <u/>
      <sz val="10"/>
      <color theme="1"/>
      <name val="Arial CE"/>
      <family val="2"/>
      <charset val="238"/>
    </font>
    <font>
      <b/>
      <i/>
      <sz val="8"/>
      <color theme="1"/>
      <name val="Arial CE"/>
      <family val="2"/>
      <charset val="238"/>
    </font>
    <font>
      <b/>
      <i/>
      <sz val="9"/>
      <color theme="1"/>
      <name val="Arial CE"/>
      <family val="2"/>
      <charset val="238"/>
    </font>
    <font>
      <sz val="8"/>
      <color rgb="FF000000"/>
      <name val="Arial"/>
      <family val="2"/>
      <charset val="238"/>
    </font>
    <font>
      <b/>
      <sz val="8"/>
      <color rgb="FFFF0000"/>
      <name val="Arial CE"/>
      <family val="2"/>
      <charset val="238"/>
    </font>
    <font>
      <b/>
      <sz val="10"/>
      <color rgb="FFFF0000"/>
      <name val="Arial CE"/>
      <family val="2"/>
      <charset val="238"/>
    </font>
    <font>
      <sz val="8"/>
      <color theme="1"/>
      <name val="Arial"/>
      <family val="2"/>
      <charset val="238"/>
    </font>
    <font>
      <b/>
      <sz val="8"/>
      <color theme="1"/>
      <name val="Arial"/>
      <family val="2"/>
      <charset val="238"/>
    </font>
    <font>
      <b/>
      <sz val="16"/>
      <color theme="1"/>
      <name val="Arial"/>
      <family val="2"/>
      <charset val="238"/>
    </font>
    <font>
      <sz val="14"/>
      <color theme="1"/>
      <name val="Arial"/>
      <family val="2"/>
      <charset val="238"/>
    </font>
    <font>
      <sz val="8"/>
      <color rgb="FF000000"/>
      <name val="Calibri"/>
      <family val="2"/>
      <charset val="238"/>
    </font>
    <font>
      <sz val="10"/>
      <color theme="1"/>
      <name val="Arial CE1"/>
      <charset val="238"/>
    </font>
    <font>
      <sz val="8"/>
      <color theme="1"/>
      <name val="Arial CE1"/>
      <charset val="238"/>
    </font>
    <font>
      <b/>
      <sz val="8"/>
      <color theme="1"/>
      <name val="Arial CE1"/>
      <charset val="238"/>
    </font>
    <font>
      <u/>
      <sz val="11"/>
      <color theme="10"/>
      <name val="Arial"/>
      <family val="2"/>
      <charset val="238"/>
    </font>
    <font>
      <u/>
      <sz val="11"/>
      <color theme="11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</fills>
  <borders count="4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7">
    <xf numFmtId="0" fontId="0" fillId="0" borderId="0"/>
    <xf numFmtId="0" fontId="1" fillId="0" borderId="0">
      <alignment horizontal="center"/>
    </xf>
    <xf numFmtId="0" fontId="1" fillId="0" borderId="0">
      <alignment horizontal="center" textRotation="90"/>
    </xf>
    <xf numFmtId="0" fontId="2" fillId="0" borderId="0"/>
    <xf numFmtId="164" fontId="2" fillId="0" borderId="0"/>
    <xf numFmtId="0" fontId="23" fillId="0" borderId="0" applyNumberFormat="0" applyFill="0" applyBorder="0" applyAlignment="0" applyProtection="0"/>
    <xf numFmtId="0" fontId="24" fillId="0" borderId="0" applyNumberFormat="0" applyFill="0" applyBorder="0" applyAlignment="0" applyProtection="0"/>
  </cellStyleXfs>
  <cellXfs count="58">
    <xf numFmtId="0" fontId="0" fillId="0" borderId="0" xfId="0"/>
    <xf numFmtId="0" fontId="4" fillId="0" borderId="0" xfId="0" applyFont="1" applyFill="1" applyBorder="1" applyAlignment="1" applyProtection="1">
      <alignment wrapText="1"/>
    </xf>
    <xf numFmtId="0" fontId="5" fillId="0" borderId="0" xfId="0" applyFont="1" applyFill="1" applyBorder="1" applyAlignment="1" applyProtection="1"/>
    <xf numFmtId="0" fontId="6" fillId="0" borderId="0" xfId="0" applyFont="1" applyFill="1" applyBorder="1" applyAlignment="1" applyProtection="1"/>
    <xf numFmtId="0" fontId="7" fillId="0" borderId="0" xfId="0" applyFont="1" applyFill="1" applyBorder="1" applyAlignment="1" applyProtection="1"/>
    <xf numFmtId="3" fontId="7" fillId="0" borderId="0" xfId="0" applyNumberFormat="1" applyFont="1" applyFill="1" applyBorder="1" applyAlignment="1" applyProtection="1"/>
    <xf numFmtId="0" fontId="8" fillId="0" borderId="0" xfId="0" applyFont="1" applyFill="1" applyBorder="1" applyAlignment="1" applyProtection="1">
      <alignment wrapText="1"/>
    </xf>
    <xf numFmtId="0" fontId="9" fillId="0" borderId="0" xfId="0" applyFont="1" applyFill="1" applyBorder="1" applyAlignment="1" applyProtection="1">
      <alignment wrapText="1"/>
    </xf>
    <xf numFmtId="4" fontId="7" fillId="0" borderId="0" xfId="0" applyNumberFormat="1" applyFont="1" applyFill="1" applyBorder="1" applyAlignment="1" applyProtection="1"/>
    <xf numFmtId="0" fontId="7" fillId="0" borderId="0" xfId="0" applyFont="1" applyFill="1" applyBorder="1" applyAlignment="1" applyProtection="1">
      <alignment wrapText="1"/>
    </xf>
    <xf numFmtId="0" fontId="10" fillId="0" borderId="1" xfId="0" applyFont="1" applyFill="1" applyBorder="1" applyAlignment="1" applyProtection="1">
      <alignment wrapText="1"/>
    </xf>
    <xf numFmtId="0" fontId="11" fillId="0" borderId="2" xfId="0" applyFont="1" applyFill="1" applyBorder="1" applyAlignment="1" applyProtection="1"/>
    <xf numFmtId="0" fontId="10" fillId="0" borderId="2" xfId="0" applyFont="1" applyFill="1" applyBorder="1" applyAlignment="1" applyProtection="1">
      <alignment horizontal="left"/>
    </xf>
    <xf numFmtId="4" fontId="10" fillId="0" borderId="2" xfId="0" applyNumberFormat="1" applyFont="1" applyFill="1" applyBorder="1" applyAlignment="1" applyProtection="1">
      <alignment horizontal="right"/>
    </xf>
    <xf numFmtId="0" fontId="10" fillId="0" borderId="2" xfId="0" applyFont="1" applyFill="1" applyBorder="1" applyAlignment="1" applyProtection="1">
      <alignment horizontal="right"/>
    </xf>
    <xf numFmtId="3" fontId="10" fillId="0" borderId="3" xfId="0" applyNumberFormat="1" applyFont="1" applyFill="1" applyBorder="1" applyAlignment="1" applyProtection="1">
      <alignment horizontal="right"/>
    </xf>
    <xf numFmtId="0" fontId="6" fillId="0" borderId="0" xfId="0" applyFont="1" applyFill="1" applyBorder="1" applyAlignment="1" applyProtection="1">
      <alignment wrapText="1"/>
    </xf>
    <xf numFmtId="49" fontId="12" fillId="0" borderId="0" xfId="0" applyNumberFormat="1" applyFont="1" applyAlignment="1" applyProtection="1">
      <alignment vertical="center"/>
      <protection locked="0"/>
    </xf>
    <xf numFmtId="4" fontId="12" fillId="0" borderId="0" xfId="0" applyNumberFormat="1" applyFont="1" applyAlignment="1" applyProtection="1">
      <alignment vertical="center"/>
      <protection locked="0"/>
    </xf>
    <xf numFmtId="0" fontId="6" fillId="0" borderId="1" xfId="0" applyFont="1" applyFill="1" applyBorder="1" applyAlignment="1" applyProtection="1">
      <alignment wrapText="1"/>
    </xf>
    <xf numFmtId="0" fontId="8" fillId="0" borderId="2" xfId="0" applyFont="1" applyFill="1" applyBorder="1" applyAlignment="1" applyProtection="1"/>
    <xf numFmtId="0" fontId="6" fillId="0" borderId="2" xfId="0" applyFont="1" applyFill="1" applyBorder="1" applyAlignment="1" applyProtection="1"/>
    <xf numFmtId="4" fontId="6" fillId="0" borderId="2" xfId="0" applyNumberFormat="1" applyFont="1" applyFill="1" applyBorder="1" applyAlignment="1" applyProtection="1"/>
    <xf numFmtId="3" fontId="6" fillId="0" borderId="3" xfId="0" applyNumberFormat="1" applyFont="1" applyFill="1" applyBorder="1" applyAlignment="1" applyProtection="1"/>
    <xf numFmtId="0" fontId="7" fillId="0" borderId="2" xfId="0" applyFont="1" applyFill="1" applyBorder="1" applyAlignment="1" applyProtection="1"/>
    <xf numFmtId="49" fontId="12" fillId="0" borderId="0" xfId="0" applyNumberFormat="1" applyFont="1" applyBorder="1" applyAlignment="1" applyProtection="1">
      <alignment vertical="center"/>
      <protection locked="0"/>
    </xf>
    <xf numFmtId="4" fontId="12" fillId="0" borderId="0" xfId="0" applyNumberFormat="1" applyFont="1" applyBorder="1" applyAlignment="1" applyProtection="1">
      <alignment vertical="center"/>
      <protection locked="0"/>
    </xf>
    <xf numFmtId="0" fontId="8" fillId="0" borderId="0" xfId="0" applyFont="1" applyFill="1" applyBorder="1" applyAlignment="1" applyProtection="1"/>
    <xf numFmtId="4" fontId="6" fillId="0" borderId="0" xfId="0" applyNumberFormat="1" applyFont="1" applyFill="1" applyBorder="1" applyAlignment="1" applyProtection="1"/>
    <xf numFmtId="3" fontId="6" fillId="0" borderId="0" xfId="0" applyNumberFormat="1" applyFont="1" applyFill="1" applyBorder="1" applyAlignment="1" applyProtection="1"/>
    <xf numFmtId="0" fontId="13" fillId="0" borderId="1" xfId="0" applyFont="1" applyFill="1" applyBorder="1" applyAlignment="1" applyProtection="1">
      <alignment wrapText="1"/>
    </xf>
    <xf numFmtId="0" fontId="14" fillId="0" borderId="2" xfId="0" applyFont="1" applyFill="1" applyBorder="1" applyAlignment="1" applyProtection="1"/>
    <xf numFmtId="0" fontId="13" fillId="0" borderId="2" xfId="0" applyFont="1" applyFill="1" applyBorder="1" applyAlignment="1" applyProtection="1"/>
    <xf numFmtId="4" fontId="13" fillId="0" borderId="2" xfId="0" applyNumberFormat="1" applyFont="1" applyFill="1" applyBorder="1" applyAlignment="1" applyProtection="1"/>
    <xf numFmtId="3" fontId="13" fillId="0" borderId="3" xfId="0" applyNumberFormat="1" applyFont="1" applyFill="1" applyBorder="1" applyAlignment="1" applyProtection="1"/>
    <xf numFmtId="0" fontId="13" fillId="0" borderId="0" xfId="0" applyFont="1" applyFill="1" applyBorder="1" applyAlignment="1" applyProtection="1">
      <alignment wrapText="1"/>
    </xf>
    <xf numFmtId="0" fontId="14" fillId="0" borderId="0" xfId="0" applyFont="1" applyFill="1" applyBorder="1" applyAlignment="1" applyProtection="1"/>
    <xf numFmtId="0" fontId="13" fillId="0" borderId="0" xfId="0" applyFont="1" applyFill="1" applyBorder="1" applyAlignment="1" applyProtection="1"/>
    <xf numFmtId="4" fontId="13" fillId="0" borderId="0" xfId="0" applyNumberFormat="1" applyFont="1" applyFill="1" applyBorder="1" applyAlignment="1" applyProtection="1"/>
    <xf numFmtId="3" fontId="13" fillId="0" borderId="0" xfId="0" applyNumberFormat="1" applyFont="1" applyFill="1" applyBorder="1" applyAlignment="1" applyProtection="1"/>
    <xf numFmtId="0" fontId="15" fillId="0" borderId="0" xfId="0" applyFont="1" applyBorder="1"/>
    <xf numFmtId="0" fontId="15" fillId="0" borderId="0" xfId="0" applyFont="1" applyFill="1" applyBorder="1"/>
    <xf numFmtId="0" fontId="16" fillId="0" borderId="0" xfId="0" applyFont="1" applyBorder="1"/>
    <xf numFmtId="0" fontId="3" fillId="0" borderId="0" xfId="0" applyFont="1" applyFill="1" applyBorder="1"/>
    <xf numFmtId="0" fontId="17" fillId="0" borderId="0" xfId="0" applyFont="1" applyBorder="1"/>
    <xf numFmtId="0" fontId="3" fillId="0" borderId="0" xfId="0" applyFont="1" applyBorder="1"/>
    <xf numFmtId="0" fontId="18" fillId="0" borderId="0" xfId="0" applyFont="1" applyBorder="1"/>
    <xf numFmtId="0" fontId="0" fillId="0" borderId="0" xfId="0" applyBorder="1"/>
    <xf numFmtId="0" fontId="19" fillId="0" borderId="0" xfId="0" applyFont="1" applyBorder="1" applyAlignment="1">
      <alignment horizontal="left" vertical="top" indent="2"/>
    </xf>
    <xf numFmtId="3" fontId="19" fillId="0" borderId="0" xfId="0" applyNumberFormat="1" applyFont="1" applyBorder="1" applyAlignment="1">
      <alignment horizontal="right" vertical="top"/>
    </xf>
    <xf numFmtId="0" fontId="19" fillId="0" borderId="0" xfId="0" applyFont="1" applyBorder="1" applyAlignment="1">
      <alignment horizontal="right" vertical="top"/>
    </xf>
    <xf numFmtId="0" fontId="19" fillId="0" borderId="0" xfId="0" applyFont="1" applyBorder="1" applyAlignment="1">
      <alignment horizontal="left" indent="2"/>
    </xf>
    <xf numFmtId="0" fontId="19" fillId="0" borderId="0" xfId="0" applyFont="1" applyFill="1" applyBorder="1" applyAlignment="1">
      <alignment horizontal="left" vertical="top" indent="2"/>
    </xf>
    <xf numFmtId="0" fontId="20" fillId="0" borderId="0" xfId="0" applyFont="1" applyFill="1" applyBorder="1" applyAlignment="1" applyProtection="1"/>
    <xf numFmtId="0" fontId="21" fillId="0" borderId="0" xfId="0" applyFont="1" applyFill="1" applyBorder="1" applyAlignment="1" applyProtection="1"/>
    <xf numFmtId="3" fontId="22" fillId="0" borderId="0" xfId="0" applyNumberFormat="1" applyFont="1" applyFill="1" applyBorder="1" applyAlignment="1" applyProtection="1"/>
    <xf numFmtId="3" fontId="21" fillId="0" borderId="0" xfId="0" applyNumberFormat="1" applyFont="1" applyFill="1" applyBorder="1" applyAlignment="1" applyProtection="1"/>
    <xf numFmtId="4" fontId="12" fillId="2" borderId="0" xfId="0" applyNumberFormat="1" applyFont="1" applyFill="1" applyAlignment="1" applyProtection="1">
      <alignment vertical="center"/>
      <protection locked="0"/>
    </xf>
  </cellXfs>
  <cellStyles count="7">
    <cellStyle name="Followed Hyperlink" xfId="6" builtinId="9" hidden="1"/>
    <cellStyle name="Heading" xfId="1"/>
    <cellStyle name="Heading1" xfId="2"/>
    <cellStyle name="Hyperlink" xfId="5" builtinId="8" hidden="1"/>
    <cellStyle name="Normal" xfId="0" builtinId="0" customBuiltin="1"/>
    <cellStyle name="Result" xfId="3"/>
    <cellStyle name="Result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5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160"/>
  <sheetViews>
    <sheetView tabSelected="1" zoomScale="150" zoomScaleNormal="150" zoomScalePageLayoutView="150" workbookViewId="0">
      <selection activeCell="J7" sqref="J7"/>
    </sheetView>
  </sheetViews>
  <sheetFormatPr baseColWidth="10" defaultColWidth="8.7109375" defaultRowHeight="16.5" customHeight="1" x14ac:dyDescent="0"/>
  <cols>
    <col min="1" max="1" width="45.42578125" style="9" customWidth="1"/>
    <col min="2" max="6" width="9.28515625" style="2" hidden="1" customWidth="1"/>
    <col min="7" max="7" width="6.85546875" style="4" customWidth="1"/>
    <col min="8" max="8" width="8.5703125" style="8" customWidth="1"/>
    <col min="9" max="9" width="9.28515625" style="4" customWidth="1"/>
    <col min="10" max="10" width="12" style="5" customWidth="1"/>
    <col min="11" max="256" width="9.28515625" style="2" customWidth="1"/>
  </cols>
  <sheetData>
    <row r="1" spans="1:10" ht="15" customHeight="1">
      <c r="A1" s="1" t="s">
        <v>0</v>
      </c>
      <c r="G1" s="3" t="s">
        <v>1</v>
      </c>
      <c r="H1" s="4"/>
    </row>
    <row r="2" spans="1:10" ht="15" customHeight="1">
      <c r="A2" s="1" t="s">
        <v>2</v>
      </c>
      <c r="H2" s="4" t="s">
        <v>3</v>
      </c>
    </row>
    <row r="3" spans="1:10" ht="13">
      <c r="A3" s="6" t="s">
        <v>4</v>
      </c>
      <c r="H3" s="4"/>
    </row>
    <row r="4" spans="1:10" ht="13">
      <c r="A4" s="7" t="s">
        <v>5</v>
      </c>
    </row>
    <row r="5" spans="1:10" ht="13"/>
    <row r="6" spans="1:10" ht="13">
      <c r="A6" s="10" t="s">
        <v>6</v>
      </c>
      <c r="B6" s="11"/>
      <c r="C6" s="11"/>
      <c r="D6" s="11"/>
      <c r="E6" s="11"/>
      <c r="F6" s="11"/>
      <c r="G6" s="12" t="s">
        <v>7</v>
      </c>
      <c r="H6" s="13" t="s">
        <v>8</v>
      </c>
      <c r="I6" s="14" t="s">
        <v>9</v>
      </c>
      <c r="J6" s="15" t="s">
        <v>55</v>
      </c>
    </row>
    <row r="7" spans="1:10" ht="13"/>
    <row r="8" spans="1:10" ht="13"/>
    <row r="9" spans="1:10" ht="13">
      <c r="A9" s="16" t="s">
        <v>10</v>
      </c>
    </row>
    <row r="10" spans="1:10" ht="13"/>
    <row r="11" spans="1:10" ht="13">
      <c r="A11" s="16" t="s">
        <v>11</v>
      </c>
    </row>
    <row r="12" spans="1:10" ht="13">
      <c r="A12" s="17"/>
      <c r="B12" s="4"/>
      <c r="C12" s="4"/>
      <c r="D12" s="4"/>
      <c r="E12" s="4"/>
      <c r="F12" s="4"/>
      <c r="G12" s="17"/>
      <c r="H12" s="18"/>
      <c r="I12" s="18"/>
    </row>
    <row r="13" spans="1:10" ht="12.75" customHeight="1">
      <c r="A13" s="17"/>
      <c r="B13" s="4"/>
      <c r="C13" s="4"/>
      <c r="D13" s="4"/>
      <c r="E13" s="4"/>
      <c r="F13" s="4"/>
      <c r="G13" s="17"/>
      <c r="H13" s="18"/>
      <c r="I13" s="18"/>
    </row>
    <row r="14" spans="1:10" ht="12.75" customHeight="1">
      <c r="A14" s="17"/>
      <c r="B14" s="4"/>
      <c r="C14" s="4"/>
      <c r="D14" s="4"/>
      <c r="E14" s="4"/>
      <c r="F14" s="4"/>
      <c r="G14" s="17"/>
      <c r="H14" s="18"/>
      <c r="I14" s="18"/>
    </row>
    <row r="15" spans="1:10" ht="12.75" customHeight="1">
      <c r="A15" s="17" t="s">
        <v>12</v>
      </c>
      <c r="B15" s="4"/>
      <c r="C15" s="4"/>
      <c r="D15" s="4"/>
      <c r="E15" s="4"/>
      <c r="F15" s="4"/>
      <c r="G15" s="17" t="s">
        <v>13</v>
      </c>
      <c r="H15" s="18">
        <v>600</v>
      </c>
      <c r="I15" s="57">
        <v>0</v>
      </c>
      <c r="J15" s="5">
        <f>H15*I15</f>
        <v>0</v>
      </c>
    </row>
    <row r="16" spans="1:10" ht="12.75" customHeight="1">
      <c r="A16" s="17" t="s">
        <v>14</v>
      </c>
      <c r="B16" s="4"/>
      <c r="C16" s="4"/>
      <c r="D16" s="4"/>
      <c r="E16" s="4"/>
      <c r="F16" s="4"/>
      <c r="G16" s="17" t="s">
        <v>15</v>
      </c>
      <c r="H16" s="18">
        <v>25</v>
      </c>
      <c r="I16" s="57">
        <v>0</v>
      </c>
      <c r="J16" s="5">
        <f>H16*I16</f>
        <v>0</v>
      </c>
    </row>
    <row r="17" spans="1:10" ht="12.75" customHeight="1">
      <c r="A17"/>
      <c r="B17"/>
      <c r="C17"/>
      <c r="D17"/>
      <c r="E17"/>
      <c r="F17"/>
      <c r="G17"/>
      <c r="H17"/>
      <c r="I17"/>
      <c r="J17"/>
    </row>
    <row r="18" spans="1:10" ht="13">
      <c r="A18" s="17"/>
      <c r="B18" s="4"/>
      <c r="C18" s="4"/>
      <c r="D18" s="4"/>
      <c r="E18" s="4"/>
      <c r="F18" s="4"/>
      <c r="G18" s="17"/>
      <c r="H18" s="18"/>
      <c r="I18" s="18"/>
    </row>
    <row r="19" spans="1:10" ht="13">
      <c r="A19" s="17"/>
      <c r="B19" s="4"/>
      <c r="C19" s="4"/>
      <c r="D19" s="4"/>
      <c r="E19" s="4"/>
      <c r="F19" s="4"/>
      <c r="G19" s="17"/>
      <c r="H19" s="18"/>
      <c r="I19" s="18"/>
    </row>
    <row r="20" spans="1:10" ht="13">
      <c r="A20" s="17" t="s">
        <v>16</v>
      </c>
      <c r="B20" s="4"/>
      <c r="C20" s="4"/>
      <c r="D20" s="4"/>
      <c r="E20" s="4"/>
      <c r="F20" s="4"/>
      <c r="G20" s="17" t="s">
        <v>15</v>
      </c>
      <c r="H20" s="18">
        <v>25</v>
      </c>
      <c r="I20" s="57">
        <v>0</v>
      </c>
      <c r="J20" s="5">
        <f>H20*I20</f>
        <v>0</v>
      </c>
    </row>
    <row r="21" spans="1:10" ht="12.75" customHeight="1">
      <c r="A21" s="17" t="s">
        <v>17</v>
      </c>
      <c r="B21" s="4"/>
      <c r="C21" s="4"/>
      <c r="D21" s="4"/>
      <c r="E21" s="4"/>
      <c r="F21" s="4"/>
      <c r="G21" s="17" t="s">
        <v>15</v>
      </c>
      <c r="H21" s="18">
        <v>25</v>
      </c>
      <c r="I21" s="57">
        <v>0</v>
      </c>
      <c r="J21" s="5">
        <f>H21*I21</f>
        <v>0</v>
      </c>
    </row>
    <row r="22" spans="1:10" ht="13">
      <c r="A22" s="17"/>
      <c r="B22" s="4"/>
      <c r="C22" s="4"/>
      <c r="D22" s="4"/>
      <c r="E22" s="4"/>
      <c r="F22" s="4"/>
      <c r="G22" s="17"/>
      <c r="H22" s="18"/>
      <c r="I22" s="18"/>
    </row>
    <row r="23" spans="1:10" ht="13">
      <c r="A23" s="17" t="s">
        <v>18</v>
      </c>
      <c r="B23" s="4"/>
      <c r="C23" s="4"/>
      <c r="D23" s="4"/>
      <c r="E23" s="4"/>
      <c r="F23" s="4"/>
      <c r="G23" s="17" t="s">
        <v>13</v>
      </c>
      <c r="H23" s="18">
        <v>630</v>
      </c>
      <c r="I23" s="57">
        <v>0</v>
      </c>
      <c r="J23" s="5">
        <f t="shared" ref="J23:J34" si="0">H23*I23</f>
        <v>0</v>
      </c>
    </row>
    <row r="24" spans="1:10" ht="13">
      <c r="A24" s="17" t="s">
        <v>19</v>
      </c>
      <c r="B24" s="4"/>
      <c r="C24" s="4"/>
      <c r="D24" s="4"/>
      <c r="E24" s="4"/>
      <c r="F24" s="4"/>
      <c r="G24" s="17" t="s">
        <v>13</v>
      </c>
      <c r="H24" s="18">
        <v>200</v>
      </c>
      <c r="I24" s="57">
        <v>0</v>
      </c>
      <c r="J24" s="5">
        <f t="shared" si="0"/>
        <v>0</v>
      </c>
    </row>
    <row r="25" spans="1:10" ht="13">
      <c r="A25" s="17" t="s">
        <v>20</v>
      </c>
      <c r="B25" s="4"/>
      <c r="C25" s="4"/>
      <c r="D25" s="4"/>
      <c r="E25" s="4"/>
      <c r="F25" s="4"/>
      <c r="G25" s="17" t="s">
        <v>13</v>
      </c>
      <c r="H25" s="18">
        <v>630</v>
      </c>
      <c r="I25" s="57">
        <v>0</v>
      </c>
      <c r="J25" s="5">
        <f t="shared" si="0"/>
        <v>0</v>
      </c>
    </row>
    <row r="26" spans="1:10" ht="13">
      <c r="A26" s="17" t="s">
        <v>21</v>
      </c>
      <c r="B26" s="4"/>
      <c r="C26" s="4"/>
      <c r="D26" s="4"/>
      <c r="E26" s="4"/>
      <c r="F26" s="4"/>
      <c r="G26" s="17" t="s">
        <v>13</v>
      </c>
      <c r="H26" s="18">
        <v>5</v>
      </c>
      <c r="I26" s="57">
        <v>0</v>
      </c>
      <c r="J26" s="5">
        <f t="shared" si="0"/>
        <v>0</v>
      </c>
    </row>
    <row r="27" spans="1:10" ht="13">
      <c r="A27" s="17" t="s">
        <v>22</v>
      </c>
      <c r="B27" s="4"/>
      <c r="C27" s="4"/>
      <c r="D27" s="4"/>
      <c r="E27" s="4"/>
      <c r="F27" s="4"/>
      <c r="G27" s="17" t="s">
        <v>15</v>
      </c>
      <c r="H27" s="18">
        <v>54</v>
      </c>
      <c r="I27" s="57">
        <v>0</v>
      </c>
      <c r="J27" s="5">
        <f t="shared" si="0"/>
        <v>0</v>
      </c>
    </row>
    <row r="28" spans="1:10" ht="13">
      <c r="A28" s="17" t="s">
        <v>23</v>
      </c>
      <c r="B28" s="4"/>
      <c r="C28" s="4"/>
      <c r="D28" s="4"/>
      <c r="E28" s="4"/>
      <c r="F28" s="4"/>
      <c r="G28" s="17" t="s">
        <v>24</v>
      </c>
      <c r="H28" s="18">
        <v>1</v>
      </c>
      <c r="I28" s="57">
        <v>0</v>
      </c>
      <c r="J28" s="5">
        <f t="shared" si="0"/>
        <v>0</v>
      </c>
    </row>
    <row r="29" spans="1:10" ht="13">
      <c r="A29" s="17" t="s">
        <v>25</v>
      </c>
      <c r="B29" s="4"/>
      <c r="C29" s="4"/>
      <c r="D29" s="4"/>
      <c r="E29" s="4"/>
      <c r="F29" s="4"/>
      <c r="G29" s="17" t="s">
        <v>13</v>
      </c>
      <c r="H29" s="18">
        <v>550</v>
      </c>
      <c r="I29" s="57">
        <v>0</v>
      </c>
      <c r="J29" s="5">
        <f t="shared" si="0"/>
        <v>0</v>
      </c>
    </row>
    <row r="30" spans="1:10" ht="13">
      <c r="A30" s="17" t="s">
        <v>26</v>
      </c>
      <c r="B30" s="4"/>
      <c r="C30" s="4"/>
      <c r="D30" s="4"/>
      <c r="E30" s="4"/>
      <c r="F30" s="4"/>
      <c r="G30" s="17" t="s">
        <v>13</v>
      </c>
      <c r="H30" s="18">
        <v>550</v>
      </c>
      <c r="I30" s="57">
        <v>0</v>
      </c>
      <c r="J30" s="5">
        <f t="shared" si="0"/>
        <v>0</v>
      </c>
    </row>
    <row r="31" spans="1:10" ht="13">
      <c r="A31" s="17" t="s">
        <v>27</v>
      </c>
      <c r="B31" s="4"/>
      <c r="C31" s="4"/>
      <c r="D31" s="4"/>
      <c r="E31" s="4"/>
      <c r="F31" s="4"/>
      <c r="G31" s="17" t="s">
        <v>13</v>
      </c>
      <c r="H31" s="18">
        <v>550</v>
      </c>
      <c r="I31" s="57">
        <v>0</v>
      </c>
      <c r="J31" s="5">
        <f t="shared" si="0"/>
        <v>0</v>
      </c>
    </row>
    <row r="32" spans="1:10" ht="13">
      <c r="A32" s="17" t="s">
        <v>28</v>
      </c>
      <c r="B32" s="4"/>
      <c r="C32" s="4"/>
      <c r="D32" s="4"/>
      <c r="E32" s="4"/>
      <c r="F32" s="4"/>
      <c r="G32" s="17" t="s">
        <v>13</v>
      </c>
      <c r="H32" s="18">
        <v>550</v>
      </c>
      <c r="I32" s="57">
        <v>0</v>
      </c>
      <c r="J32" s="5">
        <f t="shared" si="0"/>
        <v>0</v>
      </c>
    </row>
    <row r="33" spans="1:10" ht="13">
      <c r="A33" s="17" t="s">
        <v>29</v>
      </c>
      <c r="B33" s="4"/>
      <c r="C33" s="4"/>
      <c r="D33" s="4"/>
      <c r="E33" s="4"/>
      <c r="F33" s="4"/>
      <c r="G33" s="17" t="s">
        <v>13</v>
      </c>
      <c r="H33" s="18">
        <v>20</v>
      </c>
      <c r="I33" s="57">
        <v>0</v>
      </c>
      <c r="J33" s="5">
        <f t="shared" si="0"/>
        <v>0</v>
      </c>
    </row>
    <row r="34" spans="1:10" ht="13">
      <c r="A34" s="17" t="s">
        <v>30</v>
      </c>
      <c r="B34" s="4"/>
      <c r="C34" s="4"/>
      <c r="D34" s="4"/>
      <c r="E34" s="4"/>
      <c r="F34" s="4"/>
      <c r="G34" s="17" t="s">
        <v>15</v>
      </c>
      <c r="H34" s="18">
        <v>25</v>
      </c>
      <c r="I34" s="57">
        <v>0</v>
      </c>
      <c r="J34" s="5">
        <f t="shared" si="0"/>
        <v>0</v>
      </c>
    </row>
    <row r="35" spans="1:10" ht="13">
      <c r="A35" s="19" t="s">
        <v>31</v>
      </c>
      <c r="B35" s="20"/>
      <c r="C35" s="20"/>
      <c r="D35" s="20"/>
      <c r="E35" s="20"/>
      <c r="F35" s="20"/>
      <c r="G35" s="21"/>
      <c r="H35" s="22"/>
      <c r="I35" s="21"/>
      <c r="J35" s="23">
        <f>SUM(J12:J34)</f>
        <v>0</v>
      </c>
    </row>
    <row r="36" spans="1:10" ht="13">
      <c r="A36" s="17"/>
      <c r="B36" s="4"/>
      <c r="C36" s="4"/>
      <c r="D36" s="4"/>
      <c r="E36" s="4"/>
      <c r="F36" s="4"/>
      <c r="G36" s="17"/>
      <c r="H36" s="18"/>
      <c r="I36" s="18"/>
    </row>
    <row r="37" spans="1:10" ht="13">
      <c r="A37" s="16" t="s">
        <v>32</v>
      </c>
      <c r="B37" s="4"/>
      <c r="C37" s="4"/>
      <c r="D37" s="4"/>
      <c r="E37" s="4"/>
      <c r="F37" s="4"/>
      <c r="G37" s="17"/>
      <c r="H37" s="18"/>
      <c r="I37" s="18"/>
    </row>
    <row r="38" spans="1:10" ht="13">
      <c r="A38" s="17"/>
      <c r="B38" s="4"/>
      <c r="C38" s="4"/>
      <c r="D38" s="4"/>
      <c r="E38" s="4"/>
      <c r="F38" s="4"/>
      <c r="G38" s="17"/>
      <c r="H38" s="18"/>
      <c r="I38" s="18"/>
    </row>
    <row r="39" spans="1:10" ht="13">
      <c r="A39" s="17"/>
      <c r="B39" s="4"/>
      <c r="C39" s="4"/>
      <c r="D39" s="4"/>
      <c r="E39" s="4"/>
      <c r="F39" s="4"/>
      <c r="G39" s="17"/>
      <c r="H39" s="18"/>
      <c r="I39" s="18"/>
    </row>
    <row r="40" spans="1:10" ht="13">
      <c r="A40" s="17" t="s">
        <v>33</v>
      </c>
      <c r="B40" s="4"/>
      <c r="C40" s="4"/>
      <c r="D40" s="4"/>
      <c r="E40" s="4"/>
      <c r="F40" s="4"/>
      <c r="G40" s="17" t="s">
        <v>13</v>
      </c>
      <c r="H40" s="18">
        <v>600</v>
      </c>
      <c r="I40" s="57">
        <v>0</v>
      </c>
      <c r="J40" s="5">
        <f>H40*I40</f>
        <v>0</v>
      </c>
    </row>
    <row r="41" spans="1:10" ht="13">
      <c r="A41" s="17" t="s">
        <v>34</v>
      </c>
      <c r="B41" s="4"/>
      <c r="C41" s="4"/>
      <c r="D41" s="4"/>
      <c r="E41" s="4"/>
      <c r="F41" s="4"/>
      <c r="G41" s="17" t="s">
        <v>15</v>
      </c>
      <c r="H41" s="18">
        <v>25</v>
      </c>
      <c r="I41" s="57">
        <v>0</v>
      </c>
      <c r="J41" s="5">
        <f>H41*I41</f>
        <v>0</v>
      </c>
    </row>
    <row r="42" spans="1:10" ht="13">
      <c r="A42"/>
      <c r="B42"/>
      <c r="C42"/>
      <c r="D42"/>
      <c r="E42"/>
      <c r="F42"/>
      <c r="G42"/>
      <c r="H42"/>
      <c r="I42"/>
      <c r="J42"/>
    </row>
    <row r="43" spans="1:10" ht="13">
      <c r="A43" s="17"/>
      <c r="B43" s="4"/>
      <c r="C43" s="4"/>
      <c r="D43" s="4"/>
      <c r="E43" s="4"/>
      <c r="F43" s="4"/>
      <c r="G43" s="17"/>
      <c r="H43" s="18"/>
      <c r="I43" s="18"/>
    </row>
    <row r="44" spans="1:10" ht="13">
      <c r="A44" s="17"/>
      <c r="B44" s="4"/>
      <c r="C44" s="4"/>
      <c r="D44" s="4"/>
      <c r="E44" s="4"/>
      <c r="F44" s="4"/>
      <c r="G44" s="17"/>
      <c r="H44" s="18"/>
      <c r="I44" s="18"/>
    </row>
    <row r="45" spans="1:10" ht="13">
      <c r="A45" s="17" t="s">
        <v>16</v>
      </c>
      <c r="B45" s="4"/>
      <c r="C45" s="4"/>
      <c r="D45" s="4"/>
      <c r="E45" s="4"/>
      <c r="F45" s="4"/>
      <c r="G45" s="17" t="s">
        <v>15</v>
      </c>
      <c r="H45" s="18">
        <v>25</v>
      </c>
      <c r="I45" s="57">
        <v>0</v>
      </c>
      <c r="J45" s="5">
        <f t="shared" ref="J45:J50" si="1">H45*I45</f>
        <v>0</v>
      </c>
    </row>
    <row r="46" spans="1:10" ht="13">
      <c r="A46" s="17" t="s">
        <v>17</v>
      </c>
      <c r="B46" s="4"/>
      <c r="C46" s="4"/>
      <c r="D46" s="4"/>
      <c r="E46" s="4"/>
      <c r="F46" s="4"/>
      <c r="G46" s="17" t="s">
        <v>15</v>
      </c>
      <c r="H46" s="18">
        <v>25</v>
      </c>
      <c r="I46" s="57">
        <v>0</v>
      </c>
      <c r="J46" s="5">
        <f t="shared" si="1"/>
        <v>0</v>
      </c>
    </row>
    <row r="47" spans="1:10" ht="13">
      <c r="A47" s="17" t="s">
        <v>35</v>
      </c>
      <c r="B47" s="4"/>
      <c r="C47" s="4"/>
      <c r="D47" s="4"/>
      <c r="E47" s="4"/>
      <c r="F47" s="4"/>
      <c r="G47" s="17" t="s">
        <v>13</v>
      </c>
      <c r="H47" s="18">
        <v>630</v>
      </c>
      <c r="I47" s="57">
        <v>0</v>
      </c>
      <c r="J47" s="5">
        <f t="shared" si="1"/>
        <v>0</v>
      </c>
    </row>
    <row r="48" spans="1:10" ht="13">
      <c r="A48" s="17" t="s">
        <v>36</v>
      </c>
      <c r="B48" s="4"/>
      <c r="C48" s="4"/>
      <c r="D48" s="4"/>
      <c r="E48" s="4"/>
      <c r="F48" s="4"/>
      <c r="G48" s="17" t="s">
        <v>15</v>
      </c>
      <c r="H48" s="18">
        <v>100</v>
      </c>
      <c r="I48" s="57">
        <v>0</v>
      </c>
      <c r="J48" s="5">
        <f t="shared" si="1"/>
        <v>0</v>
      </c>
    </row>
    <row r="49" spans="1:10" ht="13">
      <c r="A49" s="17" t="s">
        <v>37</v>
      </c>
      <c r="B49" s="24"/>
      <c r="C49" s="24"/>
      <c r="D49" s="24"/>
      <c r="E49" s="24"/>
      <c r="F49" s="24"/>
      <c r="G49" s="17" t="s">
        <v>13</v>
      </c>
      <c r="H49" s="18">
        <v>200</v>
      </c>
      <c r="I49" s="57">
        <v>0</v>
      </c>
      <c r="J49" s="5">
        <f t="shared" si="1"/>
        <v>0</v>
      </c>
    </row>
    <row r="50" spans="1:10" ht="12.75" customHeight="1">
      <c r="A50" s="17" t="s">
        <v>38</v>
      </c>
      <c r="B50" s="4"/>
      <c r="C50" s="4"/>
      <c r="D50" s="4"/>
      <c r="E50" s="4"/>
      <c r="F50" s="4"/>
      <c r="G50" s="17" t="s">
        <v>13</v>
      </c>
      <c r="H50" s="18">
        <v>630</v>
      </c>
      <c r="I50" s="57">
        <v>0</v>
      </c>
      <c r="J50" s="5">
        <f t="shared" si="1"/>
        <v>0</v>
      </c>
    </row>
    <row r="51" spans="1:10" ht="13">
      <c r="A51"/>
      <c r="B51"/>
      <c r="C51"/>
      <c r="D51"/>
      <c r="E51"/>
      <c r="F51"/>
      <c r="G51"/>
      <c r="H51"/>
      <c r="I51"/>
      <c r="J51"/>
    </row>
    <row r="52" spans="1:10" ht="13">
      <c r="A52" s="17" t="s">
        <v>39</v>
      </c>
      <c r="B52" s="4"/>
      <c r="C52" s="4"/>
      <c r="D52" s="4"/>
      <c r="E52" s="4"/>
      <c r="F52" s="4"/>
      <c r="G52" s="17" t="s">
        <v>15</v>
      </c>
      <c r="H52" s="18">
        <v>25</v>
      </c>
      <c r="I52" s="57">
        <v>0</v>
      </c>
      <c r="J52" s="5">
        <f>H52*I52</f>
        <v>0</v>
      </c>
    </row>
    <row r="53" spans="1:10" ht="13">
      <c r="A53" s="17" t="s">
        <v>40</v>
      </c>
      <c r="B53" s="4"/>
      <c r="C53" s="4"/>
      <c r="D53" s="4"/>
      <c r="E53" s="4"/>
      <c r="F53" s="4"/>
      <c r="G53" s="17" t="s">
        <v>13</v>
      </c>
      <c r="H53" s="18">
        <v>550</v>
      </c>
      <c r="I53" s="57">
        <v>0</v>
      </c>
      <c r="J53" s="5">
        <f>H53*I53</f>
        <v>0</v>
      </c>
    </row>
    <row r="54" spans="1:10" ht="13">
      <c r="A54" s="17" t="s">
        <v>41</v>
      </c>
      <c r="B54" s="4"/>
      <c r="C54" s="4"/>
      <c r="D54" s="4"/>
      <c r="E54" s="4"/>
      <c r="F54" s="4"/>
      <c r="G54" s="17" t="s">
        <v>42</v>
      </c>
      <c r="H54" s="18">
        <v>40</v>
      </c>
      <c r="I54" s="57">
        <v>0</v>
      </c>
      <c r="J54" s="5">
        <f>H54*I54</f>
        <v>0</v>
      </c>
    </row>
    <row r="55" spans="1:10" ht="13">
      <c r="A55" s="19" t="s">
        <v>31</v>
      </c>
      <c r="B55" s="20"/>
      <c r="C55" s="20"/>
      <c r="D55" s="20"/>
      <c r="E55" s="20"/>
      <c r="F55" s="20"/>
      <c r="G55" s="21"/>
      <c r="H55" s="22"/>
      <c r="I55" s="21"/>
      <c r="J55" s="23">
        <f>SUM(J38:J54)</f>
        <v>0</v>
      </c>
    </row>
    <row r="56" spans="1:10" ht="13">
      <c r="A56" s="17"/>
      <c r="B56" s="17"/>
      <c r="C56" s="4"/>
      <c r="D56" s="4"/>
      <c r="E56" s="4"/>
      <c r="F56" s="4"/>
      <c r="G56" s="17"/>
      <c r="H56" s="18"/>
    </row>
    <row r="57" spans="1:10" ht="13">
      <c r="A57" s="16" t="s">
        <v>43</v>
      </c>
      <c r="B57" s="25"/>
      <c r="C57" s="4"/>
      <c r="D57" s="4"/>
      <c r="E57" s="4"/>
      <c r="F57" s="4"/>
      <c r="G57" s="25"/>
      <c r="H57" s="26"/>
    </row>
    <row r="58" spans="1:10" ht="12" customHeight="1">
      <c r="A58" s="9" t="s">
        <v>44</v>
      </c>
      <c r="B58" s="25"/>
      <c r="C58" s="4"/>
      <c r="D58" s="4"/>
      <c r="E58" s="4"/>
      <c r="F58" s="4"/>
      <c r="G58" s="25" t="s">
        <v>15</v>
      </c>
      <c r="H58" s="26">
        <v>1</v>
      </c>
      <c r="I58" s="57">
        <v>0</v>
      </c>
      <c r="J58" s="5">
        <f>H58*I58</f>
        <v>0</v>
      </c>
    </row>
    <row r="59" spans="1:10" ht="12" customHeight="1">
      <c r="A59" s="9" t="s">
        <v>45</v>
      </c>
      <c r="B59" s="25"/>
      <c r="C59" s="4"/>
      <c r="D59" s="4"/>
      <c r="E59" s="4"/>
      <c r="F59" s="4"/>
      <c r="G59" s="25" t="s">
        <v>46</v>
      </c>
      <c r="H59" s="26">
        <v>3</v>
      </c>
      <c r="I59" s="57">
        <v>0</v>
      </c>
      <c r="J59" s="5">
        <f>H59*I59</f>
        <v>0</v>
      </c>
    </row>
    <row r="60" spans="1:10" ht="12.75" customHeight="1">
      <c r="A60" s="9" t="s">
        <v>47</v>
      </c>
      <c r="B60" s="25"/>
      <c r="C60" s="4"/>
      <c r="D60" s="4"/>
      <c r="E60" s="4"/>
      <c r="F60" s="4"/>
      <c r="G60" s="25" t="s">
        <v>46</v>
      </c>
      <c r="H60" s="26">
        <v>20</v>
      </c>
      <c r="I60" s="57">
        <v>0</v>
      </c>
      <c r="J60" s="5">
        <f>H60*I60</f>
        <v>0</v>
      </c>
    </row>
    <row r="61" spans="1:10" ht="14.25" customHeight="1">
      <c r="A61" s="17"/>
      <c r="B61" s="4"/>
      <c r="C61" s="4"/>
      <c r="D61" s="4"/>
      <c r="E61" s="4"/>
      <c r="F61" s="4"/>
      <c r="H61" s="18"/>
      <c r="I61" s="18"/>
    </row>
    <row r="62" spans="1:10" ht="13">
      <c r="A62" s="17" t="s">
        <v>48</v>
      </c>
      <c r="B62" s="4"/>
      <c r="C62" s="4"/>
      <c r="D62" s="4"/>
      <c r="E62" s="4"/>
      <c r="F62" s="4"/>
      <c r="G62" s="4" t="s">
        <v>46</v>
      </c>
      <c r="H62" s="18">
        <v>8</v>
      </c>
      <c r="I62" s="57">
        <v>0</v>
      </c>
      <c r="J62" s="5">
        <f>H62*I62</f>
        <v>0</v>
      </c>
    </row>
    <row r="63" spans="1:10" ht="12.75" customHeight="1">
      <c r="A63" s="19" t="s">
        <v>31</v>
      </c>
      <c r="B63" s="20"/>
      <c r="C63" s="20"/>
      <c r="D63" s="20"/>
      <c r="E63" s="20"/>
      <c r="F63" s="20"/>
      <c r="G63" s="21"/>
      <c r="H63" s="22"/>
      <c r="I63" s="21"/>
      <c r="J63" s="23">
        <f>SUM(J58:J62)</f>
        <v>0</v>
      </c>
    </row>
    <row r="64" spans="1:10" ht="13">
      <c r="A64" s="16"/>
      <c r="B64" s="27"/>
      <c r="C64" s="27"/>
      <c r="D64" s="27"/>
      <c r="E64" s="27"/>
      <c r="F64" s="27"/>
      <c r="G64" s="3"/>
      <c r="H64" s="28"/>
      <c r="I64" s="3"/>
      <c r="J64" s="29"/>
    </row>
    <row r="65" spans="1:10" ht="13">
      <c r="A65" s="16" t="s">
        <v>49</v>
      </c>
      <c r="B65" s="27"/>
      <c r="C65" s="27"/>
      <c r="D65" s="27"/>
      <c r="E65" s="27"/>
      <c r="F65" s="27"/>
      <c r="G65" s="3"/>
      <c r="H65" s="28"/>
      <c r="I65" s="3"/>
      <c r="J65" s="29"/>
    </row>
    <row r="66" spans="1:10" ht="13"/>
    <row r="67" spans="1:10" ht="13">
      <c r="A67" s="17" t="s">
        <v>50</v>
      </c>
      <c r="B67" s="4"/>
      <c r="C67" s="4"/>
      <c r="D67" s="4"/>
      <c r="E67" s="4"/>
      <c r="F67" s="4"/>
      <c r="G67" s="17" t="s">
        <v>15</v>
      </c>
      <c r="H67" s="18">
        <v>2</v>
      </c>
      <c r="I67" s="57">
        <v>0</v>
      </c>
      <c r="J67" s="5">
        <f>H67*I67</f>
        <v>0</v>
      </c>
    </row>
    <row r="68" spans="1:10" ht="13">
      <c r="A68" s="17" t="s">
        <v>51</v>
      </c>
      <c r="B68" s="4"/>
      <c r="C68" s="4"/>
      <c r="D68" s="4"/>
      <c r="E68" s="4"/>
      <c r="F68" s="4"/>
      <c r="G68" s="4" t="s">
        <v>52</v>
      </c>
      <c r="H68" s="18">
        <v>5</v>
      </c>
      <c r="I68" s="57">
        <v>0</v>
      </c>
      <c r="J68" s="5">
        <f>H68*I68</f>
        <v>0</v>
      </c>
    </row>
    <row r="69" spans="1:10" ht="13">
      <c r="A69" s="19" t="s">
        <v>31</v>
      </c>
      <c r="B69" s="20"/>
      <c r="C69" s="20"/>
      <c r="D69" s="20"/>
      <c r="E69" s="20"/>
      <c r="F69" s="20"/>
      <c r="G69" s="21"/>
      <c r="H69" s="22"/>
      <c r="I69" s="21"/>
      <c r="J69" s="23">
        <f>SUM(J66:J68)</f>
        <v>0</v>
      </c>
    </row>
    <row r="70" spans="1:10" ht="13">
      <c r="A70" s="30" t="s">
        <v>53</v>
      </c>
      <c r="B70" s="31"/>
      <c r="C70" s="31"/>
      <c r="D70" s="31"/>
      <c r="E70" s="31"/>
      <c r="F70" s="31"/>
      <c r="G70" s="32"/>
      <c r="H70" s="33"/>
      <c r="I70" s="32"/>
      <c r="J70" s="34">
        <f>SUM(J35,J55,J63,J69)</f>
        <v>0</v>
      </c>
    </row>
    <row r="71" spans="1:10" ht="13">
      <c r="A71" s="17"/>
      <c r="B71" s="17"/>
      <c r="C71" s="4"/>
      <c r="D71" s="4"/>
      <c r="E71" s="4"/>
      <c r="F71" s="4"/>
      <c r="G71" s="17"/>
      <c r="H71" s="18"/>
    </row>
    <row r="72" spans="1:10" ht="13">
      <c r="A72" s="17"/>
      <c r="B72" s="17"/>
      <c r="C72" s="4"/>
      <c r="D72" s="4"/>
      <c r="E72" s="4"/>
      <c r="F72" s="4"/>
      <c r="G72" s="17"/>
      <c r="H72" s="18"/>
    </row>
    <row r="73" spans="1:10" ht="13">
      <c r="A73" s="16" t="s">
        <v>54</v>
      </c>
    </row>
    <row r="74" spans="1:10" ht="13">
      <c r="A74" s="25"/>
      <c r="B74" s="4"/>
      <c r="C74" s="4"/>
      <c r="D74" s="4"/>
      <c r="E74" s="4"/>
      <c r="F74" s="4"/>
      <c r="H74" s="26"/>
      <c r="I74" s="26"/>
    </row>
    <row r="75" spans="1:10" ht="13">
      <c r="A75" s="25"/>
      <c r="B75" s="4"/>
      <c r="C75" s="4"/>
      <c r="D75" s="4"/>
      <c r="E75" s="4"/>
      <c r="F75" s="4"/>
      <c r="H75" s="26"/>
      <c r="I75" s="26"/>
    </row>
    <row r="76" spans="1:10" ht="13">
      <c r="A76" s="25"/>
      <c r="B76" s="4"/>
      <c r="C76" s="4"/>
      <c r="D76" s="4"/>
      <c r="E76" s="4"/>
      <c r="F76" s="4"/>
      <c r="H76" s="26"/>
      <c r="I76" s="26"/>
    </row>
    <row r="77" spans="1:10" ht="12.75" customHeight="1">
      <c r="A77" s="25"/>
      <c r="B77" s="4"/>
      <c r="C77" s="4"/>
      <c r="D77" s="4"/>
      <c r="E77" s="4"/>
      <c r="F77" s="4"/>
      <c r="H77" s="26"/>
      <c r="I77" s="26"/>
    </row>
    <row r="78" spans="1:10" ht="12.75" customHeight="1">
      <c r="A78" s="16"/>
      <c r="B78" s="27"/>
      <c r="C78" s="27"/>
      <c r="D78" s="27"/>
      <c r="E78" s="27"/>
      <c r="F78" s="27"/>
      <c r="G78" s="3"/>
      <c r="H78" s="28"/>
      <c r="I78" s="3"/>
      <c r="J78" s="29"/>
    </row>
    <row r="79" spans="1:10" ht="12.75" customHeight="1">
      <c r="A79" s="35"/>
      <c r="B79" s="36"/>
      <c r="C79" s="36"/>
      <c r="D79" s="36"/>
      <c r="E79" s="36"/>
      <c r="F79" s="36"/>
      <c r="G79" s="37"/>
      <c r="H79" s="38"/>
      <c r="I79" s="37"/>
      <c r="J79" s="39"/>
    </row>
    <row r="80" spans="1:10" ht="12.75" customHeight="1">
      <c r="A80" s="16"/>
    </row>
    <row r="81" spans="1:6" ht="12.75" customHeight="1">
      <c r="A81" s="16"/>
    </row>
    <row r="82" spans="1:6" ht="12.75" customHeight="1">
      <c r="A82" s="25"/>
      <c r="B82" s="4"/>
      <c r="C82" s="4"/>
      <c r="D82" s="4"/>
      <c r="E82" s="4"/>
      <c r="F82" s="4"/>
    </row>
    <row r="83" spans="1:6" ht="12.75" customHeight="1">
      <c r="A83" s="25"/>
      <c r="B83" s="4"/>
      <c r="C83" s="4"/>
      <c r="D83" s="4"/>
      <c r="E83" s="4"/>
      <c r="F83" s="4"/>
    </row>
    <row r="84" spans="1:6" ht="12.75" customHeight="1"/>
    <row r="85" spans="1:6" ht="12.75" customHeight="1"/>
    <row r="86" spans="1:6" ht="12.75" customHeight="1">
      <c r="A86" s="16"/>
    </row>
    <row r="87" spans="1:6" ht="12.75" customHeight="1">
      <c r="A87" s="16"/>
    </row>
    <row r="88" spans="1:6" ht="15.75" customHeight="1">
      <c r="A88" s="16"/>
      <c r="B88" s="4"/>
      <c r="C88" s="4"/>
      <c r="D88" s="4"/>
      <c r="E88" s="4"/>
      <c r="F88" s="4"/>
    </row>
    <row r="89" spans="1:6" ht="12.75" customHeight="1"/>
    <row r="90" spans="1:6" ht="12.75" customHeight="1"/>
    <row r="91" spans="1:6" ht="12.75" customHeight="1"/>
    <row r="92" spans="1:6" ht="12.75" customHeight="1"/>
    <row r="93" spans="1:6" ht="12.75" customHeight="1"/>
    <row r="94" spans="1:6" ht="12.75" customHeight="1"/>
    <row r="95" spans="1:6" ht="12.75" customHeight="1"/>
    <row r="96" spans="1:6" ht="12.75" customHeight="1"/>
    <row r="97" spans="1:10" ht="12.75" customHeight="1"/>
    <row r="98" spans="1:10" ht="12.75" customHeight="1"/>
    <row r="99" spans="1:10" ht="12.75" customHeight="1"/>
    <row r="100" spans="1:10" ht="12.75" customHeight="1">
      <c r="A100" s="40"/>
      <c r="B100" s="40"/>
      <c r="C100" s="40"/>
      <c r="D100" s="40"/>
      <c r="E100" s="40"/>
      <c r="F100" s="40"/>
      <c r="G100" s="40"/>
      <c r="H100" s="40"/>
      <c r="I100" s="40"/>
    </row>
    <row r="101" spans="1:10" ht="12.75" customHeight="1">
      <c r="A101" s="40"/>
      <c r="B101" s="40"/>
      <c r="C101" s="40"/>
      <c r="D101" s="40"/>
      <c r="E101" s="40"/>
      <c r="F101" s="40"/>
      <c r="G101" s="40"/>
      <c r="H101" s="40"/>
      <c r="I101" s="40"/>
    </row>
    <row r="102" spans="1:10" ht="12.75" customHeight="1">
      <c r="A102" s="40"/>
      <c r="B102" s="40"/>
      <c r="C102" s="40"/>
      <c r="D102" s="40"/>
      <c r="E102" s="40"/>
      <c r="F102" s="40"/>
      <c r="G102" s="40"/>
      <c r="H102" s="40"/>
      <c r="I102" s="40"/>
    </row>
    <row r="103" spans="1:10" ht="13">
      <c r="A103" s="41"/>
      <c r="B103" s="42"/>
      <c r="C103" s="40"/>
      <c r="D103" s="40"/>
      <c r="E103" s="40"/>
      <c r="F103" s="40"/>
      <c r="G103" s="40"/>
      <c r="H103" s="40"/>
      <c r="I103" s="40"/>
      <c r="J103" s="40"/>
    </row>
    <row r="104" spans="1:10" ht="13">
      <c r="A104" s="41"/>
      <c r="B104" s="42"/>
      <c r="C104" s="40"/>
      <c r="D104" s="40"/>
      <c r="E104" s="40"/>
      <c r="F104" s="40"/>
      <c r="G104" s="40"/>
      <c r="H104" s="40"/>
      <c r="I104" s="40"/>
      <c r="J104" s="40"/>
    </row>
    <row r="105" spans="1:10" ht="13">
      <c r="A105" s="41"/>
      <c r="B105" s="42"/>
      <c r="C105" s="40"/>
      <c r="D105" s="40"/>
      <c r="E105" s="40"/>
      <c r="F105" s="40"/>
      <c r="G105" s="40"/>
      <c r="H105" s="40"/>
      <c r="I105" s="40"/>
      <c r="J105" s="40"/>
    </row>
    <row r="106" spans="1:10" ht="13">
      <c r="A106" s="41"/>
      <c r="B106" s="42"/>
      <c r="C106" s="40"/>
      <c r="D106" s="40"/>
      <c r="E106" s="40"/>
      <c r="F106" s="40"/>
      <c r="G106" s="40"/>
      <c r="H106" s="40"/>
      <c r="I106" s="40"/>
      <c r="J106" s="40"/>
    </row>
    <row r="107" spans="1:10" ht="13">
      <c r="A107" s="41"/>
      <c r="B107" s="42"/>
      <c r="C107" s="40"/>
      <c r="D107" s="40"/>
      <c r="E107" s="40"/>
      <c r="F107" s="40"/>
      <c r="G107" s="40"/>
      <c r="H107" s="40"/>
      <c r="I107" s="40"/>
      <c r="J107" s="40"/>
    </row>
    <row r="108" spans="1:10" ht="18">
      <c r="A108" s="43"/>
      <c r="B108" s="44"/>
      <c r="C108" s="45"/>
      <c r="D108" s="46"/>
      <c r="E108" s="46"/>
      <c r="F108" s="46"/>
      <c r="G108" s="47"/>
      <c r="H108" s="47"/>
      <c r="I108" s="47"/>
    </row>
    <row r="109" spans="1:10" ht="18">
      <c r="A109" s="47"/>
      <c r="B109" s="44"/>
      <c r="C109" s="46"/>
      <c r="D109" s="46"/>
      <c r="E109" s="46"/>
      <c r="F109" s="46"/>
      <c r="G109" s="47"/>
      <c r="H109" s="47"/>
      <c r="I109" s="47"/>
    </row>
    <row r="110" spans="1:10" ht="13">
      <c r="A110" s="16"/>
    </row>
    <row r="111" spans="1:10" ht="13">
      <c r="A111" s="16"/>
    </row>
    <row r="112" spans="1:10" ht="13">
      <c r="A112" s="16"/>
    </row>
    <row r="113" spans="1:10" ht="13"/>
    <row r="114" spans="1:10" ht="13">
      <c r="A114" s="48"/>
      <c r="H114" s="49"/>
    </row>
    <row r="115" spans="1:10" ht="13">
      <c r="A115" s="48"/>
      <c r="H115" s="50"/>
    </row>
    <row r="116" spans="1:10" ht="13">
      <c r="A116" s="48"/>
      <c r="H116" s="50"/>
    </row>
    <row r="117" spans="1:10" ht="13">
      <c r="A117" s="48"/>
      <c r="H117" s="50"/>
    </row>
    <row r="118" spans="1:10" ht="13">
      <c r="A118" s="48"/>
      <c r="H118" s="50"/>
    </row>
    <row r="119" spans="1:10" ht="13">
      <c r="A119" s="48"/>
      <c r="H119" s="50"/>
    </row>
    <row r="120" spans="1:10" ht="13">
      <c r="A120" s="48"/>
      <c r="H120" s="50"/>
    </row>
    <row r="121" spans="1:10" ht="13">
      <c r="A121" s="48"/>
      <c r="H121" s="50"/>
    </row>
    <row r="122" spans="1:10" ht="13">
      <c r="A122" s="51"/>
      <c r="H122" s="50"/>
    </row>
    <row r="123" spans="1:10" ht="13">
      <c r="A123" s="52"/>
      <c r="H123" s="50"/>
      <c r="J123" s="29"/>
    </row>
    <row r="124" spans="1:10" ht="13">
      <c r="A124" s="52"/>
      <c r="H124" s="50"/>
    </row>
    <row r="125" spans="1:10" ht="13">
      <c r="A125" s="52"/>
      <c r="B125" s="53"/>
      <c r="C125" s="53"/>
      <c r="D125" s="53"/>
      <c r="E125" s="53"/>
      <c r="F125" s="53"/>
      <c r="G125" s="54"/>
      <c r="H125" s="50"/>
      <c r="I125" s="54"/>
      <c r="J125" s="55"/>
    </row>
    <row r="126" spans="1:10" ht="13">
      <c r="A126" s="48"/>
      <c r="B126" s="53"/>
      <c r="C126" s="53"/>
      <c r="D126" s="53"/>
      <c r="E126" s="53"/>
      <c r="F126" s="53"/>
      <c r="G126" s="54"/>
      <c r="H126" s="50"/>
      <c r="I126" s="54"/>
      <c r="J126" s="56"/>
    </row>
    <row r="127" spans="1:10" ht="13">
      <c r="A127" s="48"/>
      <c r="B127" s="53"/>
      <c r="C127" s="53"/>
      <c r="D127" s="53"/>
      <c r="E127" s="53"/>
      <c r="F127" s="53"/>
      <c r="G127" s="54"/>
      <c r="H127" s="50"/>
      <c r="I127" s="54"/>
      <c r="J127" s="56"/>
    </row>
    <row r="128" spans="1:10" ht="13"/>
    <row r="129" spans="1:8" ht="13"/>
    <row r="130" spans="1:8" ht="13"/>
    <row r="132" spans="1:8" ht="16.5" customHeight="1">
      <c r="A132" s="16"/>
    </row>
    <row r="133" spans="1:8" ht="16.5" customHeight="1">
      <c r="A133" s="16"/>
    </row>
    <row r="134" spans="1:8" ht="16.5" customHeight="1">
      <c r="A134" s="16"/>
    </row>
    <row r="136" spans="1:8" ht="16.5" customHeight="1">
      <c r="A136" s="48"/>
      <c r="H136" s="49"/>
    </row>
    <row r="137" spans="1:8" ht="16.5" customHeight="1">
      <c r="A137" s="48"/>
      <c r="H137" s="50"/>
    </row>
    <row r="138" spans="1:8" ht="16.5" customHeight="1">
      <c r="A138" s="48"/>
      <c r="H138" s="50"/>
    </row>
    <row r="139" spans="1:8" ht="16.5" customHeight="1">
      <c r="A139" s="48"/>
      <c r="H139" s="50"/>
    </row>
    <row r="140" spans="1:8" ht="16.5" customHeight="1">
      <c r="A140" s="48"/>
      <c r="H140" s="50"/>
    </row>
    <row r="141" spans="1:8" ht="16.5" customHeight="1">
      <c r="A141" s="48"/>
      <c r="H141" s="50"/>
    </row>
    <row r="142" spans="1:8" ht="16.5" customHeight="1">
      <c r="A142" s="48"/>
      <c r="H142" s="50"/>
    </row>
    <row r="143" spans="1:8" ht="16.5" customHeight="1">
      <c r="A143" s="48"/>
      <c r="H143" s="50"/>
    </row>
    <row r="144" spans="1:8" ht="16.5" customHeight="1">
      <c r="A144" s="51"/>
      <c r="H144" s="50"/>
    </row>
    <row r="145" spans="1:17" ht="16.5" customHeight="1">
      <c r="A145" s="52"/>
      <c r="H145" s="50"/>
      <c r="J145" s="29"/>
    </row>
    <row r="146" spans="1:17" ht="16.5" customHeight="1">
      <c r="A146" s="52"/>
      <c r="H146" s="50"/>
    </row>
    <row r="147" spans="1:17" ht="16.5" customHeight="1">
      <c r="A147" s="52"/>
      <c r="B147" s="53"/>
      <c r="C147" s="53"/>
      <c r="D147" s="53"/>
      <c r="E147" s="53"/>
      <c r="F147" s="53"/>
      <c r="G147" s="54"/>
      <c r="H147" s="50"/>
      <c r="I147" s="54"/>
      <c r="J147" s="55"/>
    </row>
    <row r="148" spans="1:17" ht="16.5" customHeight="1">
      <c r="A148" s="48"/>
      <c r="B148" s="53"/>
      <c r="C148" s="53"/>
      <c r="D148" s="53"/>
      <c r="E148" s="53"/>
      <c r="F148" s="53"/>
      <c r="G148" s="54"/>
      <c r="H148" s="50"/>
      <c r="I148" s="54"/>
      <c r="J148" s="56"/>
    </row>
    <row r="149" spans="1:17" ht="16.5" customHeight="1">
      <c r="A149" s="48"/>
      <c r="B149" s="53"/>
      <c r="C149" s="53"/>
      <c r="D149" s="53"/>
      <c r="E149" s="53"/>
      <c r="F149" s="53"/>
      <c r="G149" s="54"/>
      <c r="H149" s="50"/>
      <c r="I149" s="54"/>
      <c r="J149" s="56"/>
    </row>
    <row r="153" spans="1:17" ht="16.5" customHeight="1">
      <c r="K153" s="4"/>
      <c r="L153" s="4"/>
      <c r="M153" s="4"/>
      <c r="N153" s="4"/>
      <c r="O153" s="4"/>
      <c r="P153" s="4"/>
      <c r="Q153" s="4"/>
    </row>
    <row r="154" spans="1:17" ht="16.5" customHeight="1">
      <c r="K154" s="4"/>
      <c r="L154" s="4"/>
      <c r="M154" s="4"/>
      <c r="N154" s="4"/>
      <c r="O154" s="4"/>
      <c r="P154" s="4"/>
      <c r="Q154" s="4"/>
    </row>
    <row r="155" spans="1:17" ht="16.5" customHeight="1">
      <c r="K155" s="4"/>
      <c r="L155" s="4"/>
      <c r="M155" s="4"/>
      <c r="N155" s="4"/>
      <c r="O155" s="4"/>
      <c r="P155" s="4"/>
      <c r="Q155" s="4"/>
    </row>
    <row r="156" spans="1:17" ht="16.5" customHeight="1">
      <c r="K156" s="40"/>
      <c r="L156" s="40"/>
      <c r="M156" s="40"/>
      <c r="N156" s="4"/>
      <c r="O156" s="4"/>
      <c r="P156" s="4"/>
      <c r="Q156" s="4"/>
    </row>
    <row r="157" spans="1:17" ht="16.5" customHeight="1">
      <c r="K157" s="40"/>
      <c r="L157" s="40"/>
      <c r="M157" s="40"/>
      <c r="N157" s="4"/>
      <c r="O157" s="4"/>
      <c r="P157" s="4"/>
      <c r="Q157" s="4"/>
    </row>
    <row r="158" spans="1:17" ht="16.5" customHeight="1">
      <c r="K158" s="40"/>
      <c r="L158" s="40"/>
      <c r="M158" s="40"/>
      <c r="N158" s="4"/>
      <c r="O158" s="4"/>
      <c r="P158" s="4"/>
      <c r="Q158" s="4"/>
    </row>
    <row r="159" spans="1:17" ht="16.5" customHeight="1">
      <c r="K159" s="40"/>
      <c r="L159" s="40"/>
      <c r="M159" s="40"/>
      <c r="N159" s="4"/>
      <c r="O159" s="4"/>
      <c r="P159" s="4"/>
      <c r="Q159" s="4"/>
    </row>
    <row r="160" spans="1:17" ht="16.5" customHeight="1">
      <c r="K160" s="40"/>
      <c r="L160" s="40"/>
      <c r="M160" s="40"/>
      <c r="N160" s="4"/>
      <c r="O160" s="4"/>
      <c r="P160" s="4"/>
      <c r="Q160" s="4"/>
    </row>
  </sheetData>
  <pageMargins left="0.78740157480314954" right="0.59015748031496063" top="1.2795275590551181" bottom="1.1409448818897638" header="0.98385826771653528" footer="0.51181102362204722"/>
  <pageSetup paperSize="9" fitToWidth="0" fitToHeight="0" pageOrder="overThenDown" orientation="portrait" horizontalDpi="4294967292" verticalDpi="4294967292"/>
  <headerFooter alignWithMargins="0">
    <oddFooter>&amp;C&amp;10&amp;P</oddFooter>
  </headerFooter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TotalTime>4433</TotalTime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 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xxxx</dc:creator>
  <cp:lastModifiedBy>Pavel Kodýtek</cp:lastModifiedBy>
  <cp:revision>6</cp:revision>
  <cp:lastPrinted>2012-12-04T11:35:32Z</cp:lastPrinted>
  <dcterms:created xsi:type="dcterms:W3CDTF">2007-04-11T12:45:06Z</dcterms:created>
  <dcterms:modified xsi:type="dcterms:W3CDTF">2016-07-22T14:04:07Z</dcterms:modified>
</cp:coreProperties>
</file>